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definedNames>
    <definedName name="_xlnm._FilterDatabase" localSheetId="2" hidden="1">自评信息!$A$8:$J$8</definedName>
  </definedName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8" authorId="0">
      <text>
        <r>
          <rPr>
            <sz val="9"/>
            <rFont val="宋体"/>
            <charset val="134"/>
          </rPr>
          <t>根据实际情况填写</t>
        </r>
      </text>
    </comment>
    <comment ref="F9"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<sst xmlns="http://schemas.openxmlformats.org/spreadsheetml/2006/main" count="388" uniqueCount="240">
  <si>
    <t>部门名称</t>
  </si>
  <si>
    <t>深圳市大鹏新区大鹏实验幼儿园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</si>
  <si>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</si>
  <si>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</si>
  <si>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7.努力学习，及时了解吸收幼儿工作的信息、经验、不断提高自身政治、文化业务素质，推动促进幼儿园各项工作的开展。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</si>
  <si>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</si>
  <si>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深圳市大鹏新区大鹏实验幼儿园内设：行政部门、教育教学部门、后勤部门（人事、资料室、安全部门、保健部门、财务部门）、党支部。</t>
  </si>
  <si>
    <r>
      <rPr>
        <b/>
        <sz val="11"/>
        <color rgb="FFFF0000"/>
        <rFont val="宋体"/>
        <charset val="134"/>
      </rPr>
      <t>*</t>
    </r>
    <r>
      <rPr>
        <b/>
        <sz val="11"/>
        <color theme="1"/>
        <rFont val="宋体"/>
        <charset val="134"/>
      </rPr>
      <t>人员编制情况</t>
    </r>
  </si>
  <si>
    <t>单位年末由财政拨款开支的实有在编人数0人，离休0人，退休0人；由养老保险基金发放养老金的离退休人员（人）0人；其中离休人员0人，财政补助退休人员0人，经费自理退休人员0人。年末其他人员51人，遗属人员0人。年末学生人数0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</si>
  <si>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</si>
  <si>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</si>
  <si>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</si>
  <si>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</si>
  <si>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</si>
  <si>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预算不足，调整幼儿园发展经费项目。</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</si>
  <si>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</si>
  <si>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</si>
  <si>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</si>
  <si>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</si>
  <si>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</si>
  <si>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</si>
  <si>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</si>
  <si>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</si>
  <si>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</si>
  <si>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</si>
  <si>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</si>
  <si>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</si>
  <si>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教学活动经费</t>
  </si>
  <si>
    <t>人才发展专项经费</t>
  </si>
  <si>
    <t>设备购置及修缮经费</t>
  </si>
  <si>
    <t>疫情防控工作经费</t>
  </si>
  <si>
    <t>幼儿园发展经费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</si>
  <si>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</si>
  <si>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</si>
  <si>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</si>
  <si>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</si>
  <si>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</si>
  <si>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</si>
  <si>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</si>
  <si>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</si>
  <si>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</si>
  <si>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</si>
  <si>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</si>
  <si>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</si>
  <si>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</si>
  <si>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</si>
  <si>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</si>
  <si>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</si>
  <si>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</si>
  <si>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</si>
  <si>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</si>
  <si>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</si>
  <si>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用于学校编内和编外人员管理、人员绩效考核、校园日常运行工作、教学活动、设备购置及修缮、疫情防控、党建工作、幼儿园发展以及计划项目等工作，保障我园综合管理工作和教学工作的正常运行。</t>
  </si>
  <si>
    <t>通过骨干老师后备人才选拔的工作开展，以德、能、勤、绩四个方面来综合考量，完成骨干老师的选拔，充分发挥骨干教师和名师示范作用，促进和带动我校教师队伍的成长和发展,使教职工满意度95%以上。</t>
  </si>
  <si>
    <t>综合管理事务</t>
  </si>
  <si>
    <t>通过编外人员管理工作的开展，完成我园教职人员按要求到位，保障我园正常教学发展；严格执行编外人员招聘制度，做到合法合规；使编外人员满意度达95%。</t>
  </si>
  <si>
    <t>年度总体目标完成情况</t>
  </si>
  <si>
    <t>预期目标</t>
  </si>
  <si>
    <t>*目标完成实际情况</t>
  </si>
  <si>
    <t>目标1：通过我园食堂运行费、校医室药品费、委托业务费和日常运行经费的投入，保障我园幼儿及教职工按时就餐，以及校医室药品齐全，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公需课培训，建设教师队伍，提高幼儿园教学的整体质量；通过各项教学活动的开展，保障幼儿校园学习和生活，丰富幼儿校园生活，提供幼儿良好的校园环境，带动幼儿园的健康良性发展，使幼儿家长和教职工满意度达到95%以上。
目标5：通过设备购置及校园修缮的开展，保障校园环境和设施配套安全完善，保障幼儿园的基础设施，使幼儿园教职工及幼儿家长满意度达95%以上。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目标8：通过骨干老师后备人才选拔工作和名师工作室的开展，完成骨干老师的选拔和名师工作室项目，充分发挥骨干教师和名师示范作用，促进和带动我校教师队伍的成长和发展,使教职工满意度95%以上。				
目标9：交通费、工会费、物业费、房租及水电等日常公用经费的投入，有效保障我园日常工作的正常运转，使各教职工满意度达到95%以上。</t>
  </si>
  <si>
    <r>
      <t>实际完成：目标1：通过我园食堂运行费、校医室药品费、委托业务费和日常运行经费的投入，保障我园幼儿及教职工按时就餐，以及校医室药品齐全，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公需课培训，建设教师队伍，提高幼儿园教学的整体质量；通过各项教学活动的开展，保障幼儿校园学习和生活，丰富幼儿校园生活，提供幼儿良好的校园环境，带动幼儿园的健康良性发展，使幼儿家长和教职工满意度达到95%以上。
目标5：通过设备购置及校园修缮的开展，保障校园环境和设施配套安全完善，保障幼儿园的基础设施，使幼儿园教职工及幼儿家长满意度达95%以上。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目标8：通过骨干老师后备人才选拔工作和名师工作室的开展，完成骨干老师的选拔和名师工作室项目，充分发挥骨干教师和名师示范作用，促进和带动我校教师队伍的成长和发展,使教职工满意度95%以上。</t>
    </r>
    <r>
      <rPr>
        <sz val="11"/>
        <rFont val="Nimbus Roman No9 L"/>
        <charset val="134"/>
      </rPr>
      <t xml:space="preserve">				</t>
    </r>
    <r>
      <rPr>
        <sz val="11"/>
        <rFont val="等线"/>
        <charset val="134"/>
      </rPr>
      <t xml:space="preserve">
目标9：交通费、工会费、物业费、房租及水电等日常公用经费的投入，有效保障我园日常工作的正常运转，使各教职工满意度达到95%以上。</t>
    </r>
  </si>
  <si>
    <t>年度绩效指标完成情况</t>
  </si>
  <si>
    <t>一级指标</t>
  </si>
  <si>
    <t>二级指标</t>
  </si>
  <si>
    <t>三级指标</t>
  </si>
  <si>
    <t>指标值</t>
  </si>
  <si>
    <t>*实际完成指标值</t>
  </si>
  <si>
    <t>产出</t>
  </si>
  <si>
    <t>数量</t>
  </si>
  <si>
    <t>教职工就餐保障人数</t>
  </si>
  <si>
    <t>≥51人</t>
  </si>
  <si>
    <t>51人</t>
  </si>
  <si>
    <t>校医室药品配置种数</t>
  </si>
  <si>
    <t>≥10种</t>
  </si>
  <si>
    <t>10种</t>
  </si>
  <si>
    <t>开展委外业务项目数</t>
  </si>
  <si>
    <t>≥5项</t>
  </si>
  <si>
    <t>5项</t>
  </si>
  <si>
    <t>举办党建活动次数</t>
  </si>
  <si>
    <t>≥3次</t>
  </si>
  <si>
    <t>3次</t>
  </si>
  <si>
    <t>编外人员保障数</t>
  </si>
  <si>
    <t>教师继续教育培训及公需课培训参加人数</t>
  </si>
  <si>
    <t>开展教学活动次数</t>
  </si>
  <si>
    <t>≥5次</t>
  </si>
  <si>
    <t>5次</t>
  </si>
  <si>
    <t>设备购置和校园修缮完成率</t>
  </si>
  <si>
    <t>防疫物资采购种类</t>
  </si>
  <si>
    <t>≥4种</t>
  </si>
  <si>
    <t>4种</t>
  </si>
  <si>
    <t>长期从教津贴发放人数</t>
  </si>
  <si>
    <t>儿童成长补贴发放人数</t>
  </si>
  <si>
    <t>≥315人</t>
  </si>
  <si>
    <t>315人</t>
  </si>
  <si>
    <t>教师节慰问人数</t>
  </si>
  <si>
    <t>质量</t>
  </si>
  <si>
    <t>食品安全及校园安全事故发生率</t>
  </si>
  <si>
    <t>编外人员考核通过率</t>
  </si>
  <si>
    <t>≥95%</t>
  </si>
  <si>
    <t>津贴补贴发放准确率</t>
  </si>
  <si>
    <t>教师继续教育及培训工作考核通过率</t>
  </si>
  <si>
    <t>防疫物资保障率</t>
  </si>
  <si>
    <t>教学活动验收合格率</t>
  </si>
  <si>
    <t>设备购置和校园修缮验收合格率</t>
  </si>
  <si>
    <t>评选骨干老师人数</t>
  </si>
  <si>
    <t>≥2人</t>
  </si>
  <si>
    <t>2人</t>
  </si>
  <si>
    <t xml:space="preserve">名师工作室开展项目数 </t>
  </si>
  <si>
    <t>时效</t>
  </si>
  <si>
    <t>根据校园年度教学工作计划和要求，各项学前教育项目和工作完成及时性</t>
  </si>
  <si>
    <t>及时</t>
  </si>
  <si>
    <t>骨干教师津贴发放和名师工作室项目开展及时性</t>
  </si>
  <si>
    <t>成本</t>
  </si>
  <si>
    <t>预算执行率</t>
  </si>
  <si>
    <t>支出进度达标率</t>
  </si>
  <si>
    <t>效益</t>
  </si>
  <si>
    <t>经济效益</t>
  </si>
  <si>
    <t>不适用</t>
  </si>
  <si>
    <t>社会效益</t>
  </si>
  <si>
    <t xml:space="preserve">幼儿园教学工作及综合事务工作有序开展 </t>
  </si>
  <si>
    <t xml:space="preserve">有效保障 </t>
  </si>
  <si>
    <t>幼儿园教学工作的质量</t>
  </si>
  <si>
    <t xml:space="preserve">有效提升 	</t>
  </si>
  <si>
    <t>幼儿健康成长</t>
  </si>
  <si>
    <t xml:space="preserve">有效保障	</t>
  </si>
  <si>
    <t>辖区幼儿就学率</t>
  </si>
  <si>
    <t xml:space="preserve">100%	</t>
  </si>
  <si>
    <t xml:space="preserve">教师人才队伍建设  </t>
  </si>
  <si>
    <t xml:space="preserve">有效加强	</t>
  </si>
  <si>
    <t>师资力量情况</t>
  </si>
  <si>
    <t xml:space="preserve">提升	</t>
  </si>
  <si>
    <t xml:space="preserve">幼儿园稳步优质发展 </t>
  </si>
  <si>
    <t>生态效益</t>
  </si>
  <si>
    <t>可持续影响</t>
  </si>
  <si>
    <t>校园内各项管理制度建设情况</t>
  </si>
  <si>
    <t>健全</t>
  </si>
  <si>
    <t>满意度</t>
  </si>
  <si>
    <t>服务对象满意度指标</t>
  </si>
  <si>
    <t>教职工满意度</t>
  </si>
  <si>
    <t>幼儿及家长满意度</t>
  </si>
  <si>
    <t>骨干教师满意度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</si>
  <si>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</si>
  <si>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</si>
  <si>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</si>
  <si>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</si>
  <si>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</si>
  <si>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</si>
  <si>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</si>
  <si>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</si>
  <si>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</si>
  <si>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</si>
  <si>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</si>
  <si>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</si>
  <si>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</si>
  <si>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</si>
  <si>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</si>
  <si>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</si>
  <si>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</si>
  <si>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</si>
  <si>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</si>
  <si>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</si>
  <si>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</si>
  <si>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绩效指标细化程度不足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</si>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</sst>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8">
    <numFmt numFmtId="176" formatCode="0.00_ "/>
    <numFmt numFmtId="177" formatCode="0.00_);[Red]\(0.00\)"/>
    <numFmt numFmtId="178" formatCode="0.0_ "/>
    <numFmt numFmtId="179"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rgb="FF9C0006"/>
      <name val="等线"/>
      <charset val="0"/>
      <scheme val="minor"/>
    </font>
    <font>
      <sz val="11"/>
      <color theme="0"/>
      <name val="等线"/>
      <charset val="0"/>
      <scheme val="minor"/>
    </font>
    <font>
      <sz val="11"/>
      <color rgb="FFFA7D00"/>
      <name val="等线"/>
      <charset val="0"/>
      <scheme val="minor"/>
    </font>
    <font>
      <sz val="11"/>
      <color rgb="FF006100"/>
      <name val="等线"/>
      <charset val="0"/>
      <scheme val="minor"/>
    </font>
    <font>
      <b/>
      <sz val="11"/>
      <color theme="3"/>
      <name val="等线"/>
      <charset val="134"/>
      <scheme val="minor"/>
    </font>
    <font>
      <sz val="11"/>
      <color rgb="FF9C6500"/>
      <name val="等线"/>
      <charset val="0"/>
      <scheme val="minor"/>
    </font>
    <font>
      <sz val="11"/>
      <color rgb="FFFF0000"/>
      <name val="等线"/>
      <charset val="0"/>
      <scheme val="minor"/>
    </font>
    <font>
      <b/>
      <sz val="11"/>
      <color theme="1"/>
      <name val="等线"/>
      <charset val="0"/>
      <scheme val="minor"/>
    </font>
    <font>
      <b/>
      <sz val="11"/>
      <color rgb="FFFFFFFF"/>
      <name val="等线"/>
      <charset val="0"/>
      <scheme val="minor"/>
    </font>
    <font>
      <b/>
      <sz val="13"/>
      <color theme="3"/>
      <name val="等线"/>
      <charset val="134"/>
      <scheme val="minor"/>
    </font>
    <font>
      <b/>
      <sz val="18"/>
      <color theme="3"/>
      <name val="等线"/>
      <charset val="134"/>
      <scheme val="minor"/>
    </font>
    <font>
      <i/>
      <sz val="11"/>
      <color rgb="FF7F7F7F"/>
      <name val="等线"/>
      <charset val="0"/>
      <scheme val="minor"/>
    </font>
    <font>
      <u/>
      <sz val="11"/>
      <color rgb="FF800080"/>
      <name val="等线"/>
      <charset val="0"/>
      <scheme val="minor"/>
    </font>
    <font>
      <b/>
      <sz val="15"/>
      <color theme="3"/>
      <name val="等线"/>
      <charset val="134"/>
      <scheme val="minor"/>
    </font>
    <font>
      <u/>
      <sz val="11"/>
      <color rgb="FF0000FF"/>
      <name val="等线"/>
      <charset val="0"/>
      <scheme val="minor"/>
    </font>
    <font>
      <b/>
      <sz val="11"/>
      <color rgb="FF3F3F3F"/>
      <name val="等线"/>
      <charset val="0"/>
      <scheme val="minor"/>
    </font>
    <font>
      <b/>
      <sz val="11"/>
      <color rgb="FFFA7D00"/>
      <name val="等线"/>
      <charset val="0"/>
      <scheme val="minor"/>
    </font>
    <font>
      <sz val="11"/>
      <color rgb="FF3F3F76"/>
      <name val="等线"/>
      <charset val="0"/>
      <scheme val="minor"/>
    </font>
    <font>
      <sz val="11"/>
      <name val="Nimbus Roman No9 L"/>
      <charset val="134"/>
    </font>
    <font>
      <b/>
      <sz val="9"/>
      <name val="宋体"/>
      <charset val="134"/>
    </font>
    <font>
      <sz val="9"/>
      <name val="宋体"/>
      <charset val="134"/>
    </font>
  </fonts>
  <fills count="37">
    <fill>
      <patternFill patternType="none"/>
    </fill>
    <fill>
      <patternFill patternType="gray125"/>
    </fill>
    <fill>
      <patternFill patternType="solid">
        <fgColor theme="0" tint="-0.149998474074526"/>
        <bgColor indexed="64"/>
      </patternFill>
    </fill>
    <fill>
      <patternFill patternType="solid">
        <fgColor theme="6" tint="0.599993896298105"/>
        <bgColor indexed="64"/>
      </patternFill>
    </fill>
    <fill>
      <patternFill patternType="solid">
        <fgColor rgb="FFDBDBDB"/>
        <bgColor indexed="64"/>
      </patternFill>
    </fill>
    <fill>
      <patternFill patternType="solid">
        <fgColor theme="0" tint="-0.149937437055574"/>
        <bgColor indexed="64"/>
      </patternFill>
    </fill>
    <fill>
      <patternFill patternType="solid">
        <fgColor theme="2" tint="-0.1"/>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bgColor indexed="64"/>
      </patternFill>
    </fill>
    <fill>
      <patternFill patternType="solid">
        <fgColor rgb="FFFFEB9C"/>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7" fillId="30" borderId="0" applyNumberFormat="0" applyBorder="0" applyAlignment="0" applyProtection="0">
      <alignment vertical="center"/>
    </xf>
    <xf numFmtId="0" fontId="15" fillId="28" borderId="0" applyNumberFormat="0" applyBorder="0" applyAlignment="0" applyProtection="0">
      <alignment vertical="center"/>
    </xf>
    <xf numFmtId="0" fontId="15" fillId="15" borderId="0" applyNumberFormat="0" applyBorder="0" applyAlignment="0" applyProtection="0">
      <alignment vertical="center"/>
    </xf>
    <xf numFmtId="0" fontId="17" fillId="23" borderId="0" applyNumberFormat="0" applyBorder="0" applyAlignment="0" applyProtection="0">
      <alignment vertical="center"/>
    </xf>
    <xf numFmtId="0" fontId="17" fillId="22" borderId="0" applyNumberFormat="0" applyBorder="0" applyAlignment="0" applyProtection="0">
      <alignment vertical="center"/>
    </xf>
    <xf numFmtId="0" fontId="15" fillId="3" borderId="0" applyNumberFormat="0" applyBorder="0" applyAlignment="0" applyProtection="0">
      <alignment vertical="center"/>
    </xf>
    <xf numFmtId="0" fontId="17" fillId="13"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15" fillId="24" borderId="0" applyNumberFormat="0" applyBorder="0" applyAlignment="0" applyProtection="0">
      <alignment vertical="center"/>
    </xf>
    <xf numFmtId="0" fontId="15" fillId="29" borderId="0" applyNumberFormat="0" applyBorder="0" applyAlignment="0" applyProtection="0">
      <alignment vertical="center"/>
    </xf>
    <xf numFmtId="0" fontId="15" fillId="21" borderId="0" applyNumberFormat="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19" borderId="12" applyNumberFormat="0" applyAlignment="0" applyProtection="0">
      <alignment vertical="center"/>
    </xf>
    <xf numFmtId="0" fontId="29" fillId="0" borderId="13" applyNumberFormat="0" applyFill="0" applyAlignment="0" applyProtection="0">
      <alignment vertical="center"/>
    </xf>
    <xf numFmtId="0" fontId="33" fillId="36" borderId="15" applyNumberFormat="0" applyAlignment="0" applyProtection="0">
      <alignment vertical="center"/>
    </xf>
    <xf numFmtId="0" fontId="30" fillId="0" borderId="0" applyNumberFormat="0" applyFill="0" applyBorder="0" applyAlignment="0" applyProtection="0">
      <alignment vertical="center"/>
    </xf>
    <xf numFmtId="0" fontId="31" fillId="34" borderId="14" applyNumberFormat="0" applyAlignment="0" applyProtection="0">
      <alignment vertical="center"/>
    </xf>
    <xf numFmtId="0" fontId="15" fillId="27" borderId="0" applyNumberFormat="0" applyBorder="0" applyAlignment="0" applyProtection="0">
      <alignment vertical="center"/>
    </xf>
    <xf numFmtId="0" fontId="15" fillId="35" borderId="0" applyNumberFormat="0" applyBorder="0" applyAlignment="0" applyProtection="0">
      <alignment vertical="center"/>
    </xf>
    <xf numFmtId="42" fontId="0" fillId="0" borderId="0" applyFont="0" applyFill="0" applyBorder="0" applyAlignment="0" applyProtection="0">
      <alignment vertical="center"/>
    </xf>
    <xf numFmtId="0" fontId="20" fillId="0" borderId="9" applyNumberFormat="0" applyFill="0" applyAlignment="0" applyProtection="0">
      <alignment vertical="center"/>
    </xf>
    <xf numFmtId="0" fontId="27" fillId="0" borderId="0" applyNumberFormat="0" applyFill="0" applyBorder="0" applyAlignment="0" applyProtection="0">
      <alignment vertical="center"/>
    </xf>
    <xf numFmtId="0" fontId="32" fillId="34" borderId="15" applyNumberFormat="0" applyAlignment="0" applyProtection="0">
      <alignment vertical="center"/>
    </xf>
    <xf numFmtId="0" fontId="17" fillId="20" borderId="0" applyNumberFormat="0" applyBorder="0" applyAlignment="0" applyProtection="0">
      <alignment vertical="center"/>
    </xf>
    <xf numFmtId="41" fontId="0" fillId="0" borderId="0" applyFont="0" applyFill="0" applyBorder="0" applyAlignment="0" applyProtection="0">
      <alignment vertical="center"/>
    </xf>
    <xf numFmtId="0" fontId="17" fillId="33" borderId="0" applyNumberFormat="0" applyBorder="0" applyAlignment="0" applyProtection="0">
      <alignment vertical="center"/>
    </xf>
    <xf numFmtId="0" fontId="0" fillId="18" borderId="11" applyNumberFormat="0" applyFont="0" applyAlignment="0" applyProtection="0">
      <alignment vertical="center"/>
    </xf>
    <xf numFmtId="0" fontId="19" fillId="1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5" fillId="0" borderId="13" applyNumberFormat="0" applyFill="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8" applyNumberFormat="0" applyFill="0" applyAlignment="0" applyProtection="0">
      <alignment vertical="center"/>
    </xf>
    <xf numFmtId="0" fontId="15" fillId="26" borderId="0" applyNumberFormat="0" applyBorder="0" applyAlignment="0" applyProtection="0">
      <alignment vertical="center"/>
    </xf>
    <xf numFmtId="0" fontId="15" fillId="10" borderId="0" applyNumberFormat="0" applyBorder="0" applyAlignment="0" applyProtection="0">
      <alignment vertical="center"/>
    </xf>
    <xf numFmtId="0" fontId="17" fillId="16" borderId="0" applyNumberFormat="0" applyBorder="0" applyAlignment="0" applyProtection="0">
      <alignment vertical="center"/>
    </xf>
    <xf numFmtId="0" fontId="23" fillId="0" borderId="10" applyNumberFormat="0" applyFill="0" applyAlignment="0" applyProtection="0">
      <alignment vertical="center"/>
    </xf>
    <xf numFmtId="0" fontId="17" fillId="9" borderId="0" applyNumberFormat="0" applyBorder="0" applyAlignment="0" applyProtection="0">
      <alignment vertical="center"/>
    </xf>
    <xf numFmtId="0" fontId="16" fillId="8" borderId="0" applyNumberFormat="0" applyBorder="0" applyAlignment="0" applyProtection="0">
      <alignment vertical="center"/>
    </xf>
    <xf numFmtId="0" fontId="15" fillId="7" borderId="0" applyNumberFormat="0" applyBorder="0" applyAlignment="0" applyProtection="0">
      <alignment vertical="center"/>
    </xf>
    <xf numFmtId="0" fontId="22" fillId="0" borderId="0" applyNumberFormat="0" applyFill="0" applyBorder="0" applyAlignment="0" applyProtection="0">
      <alignment vertical="center"/>
    </xf>
    <xf numFmtId="0" fontId="21" fillId="14"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5" fillId="25" borderId="0" applyNumberFormat="0" applyBorder="0" applyAlignment="0" applyProtection="0">
      <alignment vertical="center"/>
    </xf>
  </cellStyleXfs>
  <cellXfs count="92">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8" fontId="2" fillId="0" borderId="1" xfId="0" applyNumberFormat="1" applyFont="1" applyFill="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5" borderId="1" xfId="0" applyFont="1" applyFill="1" applyBorder="1">
      <alignment vertical="center"/>
    </xf>
    <xf numFmtId="0" fontId="4" fillId="5" borderId="1" xfId="0" applyFont="1" applyFill="1" applyBorder="1" applyAlignment="1">
      <alignment vertical="center" wrapText="1"/>
    </xf>
    <xf numFmtId="0" fontId="4" fillId="0" borderId="1" xfId="0" applyFont="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vertical="center" wrapText="1"/>
    </xf>
    <xf numFmtId="49" fontId="12" fillId="2" borderId="1" xfId="0" applyNumberFormat="1" applyFont="1" applyFill="1" applyBorder="1" applyAlignment="1">
      <alignment horizontal="left"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49" fontId="12" fillId="2" borderId="5" xfId="0" applyNumberFormat="1" applyFont="1" applyFill="1" applyBorder="1" applyAlignment="1">
      <alignment horizontal="center" vertical="center"/>
    </xf>
    <xf numFmtId="0" fontId="12" fillId="4" borderId="1"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xf>
    <xf numFmtId="0" fontId="5" fillId="3" borderId="7" xfId="0" applyFont="1" applyFill="1" applyBorder="1" applyAlignment="1">
      <alignment horizontal="center" vertical="center"/>
    </xf>
    <xf numFmtId="179" fontId="4" fillId="2" borderId="1" xfId="0" applyNumberFormat="1" applyFont="1" applyFill="1" applyBorder="1" applyAlignment="1">
      <alignment horizontal="center" vertical="center"/>
    </xf>
    <xf numFmtId="179" fontId="4" fillId="0" borderId="1" xfId="0" applyNumberFormat="1" applyFont="1" applyFill="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3" borderId="3" xfId="0" applyFont="1" applyFill="1" applyBorder="1" applyAlignment="1">
      <alignment horizontal="center" vertical="center"/>
    </xf>
    <xf numFmtId="0" fontId="12" fillId="4"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9" fontId="12" fillId="4" borderId="2" xfId="0" applyNumberFormat="1" applyFont="1" applyFill="1" applyBorder="1" applyAlignment="1">
      <alignment horizontal="center" vertical="center" wrapText="1"/>
    </xf>
    <xf numFmtId="9" fontId="12" fillId="0" borderId="2" xfId="35" applyFont="1" applyBorder="1" applyAlignment="1">
      <alignment horizontal="center" vertical="center" wrapText="1"/>
    </xf>
    <xf numFmtId="9" fontId="12" fillId="0" borderId="3" xfId="35" applyFont="1" applyBorder="1" applyAlignment="1">
      <alignment horizontal="center" vertical="center" wrapText="1"/>
    </xf>
    <xf numFmtId="9" fontId="12" fillId="4" borderId="1" xfId="0" applyNumberFormat="1" applyFont="1" applyFill="1" applyBorder="1" applyAlignment="1">
      <alignment horizontal="center" vertical="center" wrapText="1"/>
    </xf>
    <xf numFmtId="177" fontId="12" fillId="4" borderId="1" xfId="0" applyNumberFormat="1" applyFont="1" applyFill="1" applyBorder="1" applyAlignment="1">
      <alignment horizontal="center" vertical="center" wrapText="1"/>
    </xf>
    <xf numFmtId="49" fontId="4" fillId="4" borderId="2" xfId="0" applyNumberFormat="1" applyFont="1" applyFill="1" applyBorder="1" applyAlignment="1">
      <alignment horizontal="center" vertical="center"/>
    </xf>
    <xf numFmtId="0" fontId="4" fillId="0" borderId="4" xfId="0" applyFont="1" applyBorder="1" applyAlignment="1">
      <alignment horizontal="left" vertical="center" wrapText="1"/>
    </xf>
    <xf numFmtId="0" fontId="5" fillId="3" borderId="4" xfId="0" applyFont="1" applyFill="1" applyBorder="1" applyAlignment="1">
      <alignment horizontal="center" vertical="center"/>
    </xf>
    <xf numFmtId="0" fontId="12" fillId="0" borderId="4" xfId="0" applyFont="1" applyBorder="1" applyAlignment="1">
      <alignment horizontal="center" vertical="center" wrapText="1"/>
    </xf>
    <xf numFmtId="9" fontId="12" fillId="0" borderId="4" xfId="35" applyFont="1" applyBorder="1" applyAlignment="1">
      <alignment horizontal="center" vertical="center" wrapText="1"/>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17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176" fontId="7" fillId="0" borderId="0" xfId="0" applyNumberFormat="1" applyFont="1">
      <alignment vertical="center"/>
    </xf>
    <xf numFmtId="0" fontId="4" fillId="0" borderId="1" xfId="0" applyFont="1" applyFill="1" applyBorder="1" applyAlignment="1">
      <alignment horizontal="left" vertical="center"/>
    </xf>
    <xf numFmtId="0" fontId="14" fillId="3" borderId="1" xfId="0" applyFont="1" applyFill="1" applyBorder="1">
      <alignment vertical="center"/>
    </xf>
    <xf numFmtId="0" fontId="14" fillId="6" borderId="1" xfId="0" applyFont="1" applyFill="1" applyBorder="1" applyAlignment="1">
      <alignment horizontal="left" vertical="center"/>
    </xf>
    <xf numFmtId="0" fontId="13" fillId="3" borderId="1" xfId="0" applyFont="1" applyFill="1" applyBorder="1">
      <alignment vertical="center"/>
    </xf>
    <xf numFmtId="0" fontId="4" fillId="0" borderId="1" xfId="0" applyFont="1" applyBorder="1" applyAlignment="1">
      <alignment horizontal="left" vertical="center" wrapText="1"/>
    </xf>
    <xf numFmtId="0" fontId="14" fillId="0" borderId="1" xfId="0" applyFont="1" applyBorder="1" applyAlignment="1">
      <alignment horizontal="lef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color rgb="00DBDBD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I3" sqref="I3"/>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86" t="s">
        <v>1</v>
      </c>
      <c r="C1" s="5" t="s">
        <v>2</v>
      </c>
      <c r="D1" s="87">
        <v>1202002017</v>
      </c>
    </row>
    <row r="2" ht="186.6" customHeight="1" spans="1:4">
      <c r="A2" s="88" t="s">
        <v>3</v>
      </c>
      <c r="B2" s="89" t="s">
        <v>4</v>
      </c>
      <c r="C2" s="90"/>
      <c r="D2" s="90"/>
    </row>
    <row r="3" ht="118.95" customHeight="1" spans="1:4">
      <c r="A3" s="88" t="s">
        <v>5</v>
      </c>
      <c r="B3" s="89" t="s">
        <v>6</v>
      </c>
      <c r="C3" s="90"/>
      <c r="D3" s="90"/>
    </row>
    <row r="4" ht="118.95" customHeight="1" spans="1:4">
      <c r="A4" s="88" t="s">
        <v>7</v>
      </c>
      <c r="B4" s="89" t="s">
        <v>8</v>
      </c>
      <c r="C4" s="91"/>
      <c r="D4" s="91"/>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showGridLines="0" workbookViewId="0">
      <selection activeCell="C17" sqref="C17"/>
    </sheetView>
  </sheetViews>
  <sheetFormatPr defaultColWidth="8.66666666666667" defaultRowHeight="13.5" outlineLevelCol="7"/>
  <cols>
    <col min="1" max="1" width="19.7809523809524" style="13" customWidth="1"/>
    <col min="2" max="2" width="7.66666666666667" style="13" customWidth="1"/>
    <col min="3" max="5" width="26.7809523809524" style="13" customWidth="1"/>
    <col min="6" max="6" width="42.6666666666667" style="13" customWidth="1"/>
    <col min="7" max="7" width="8.66666666666667" style="13"/>
    <col min="8" max="8" width="11.7809523809524" style="13"/>
    <col min="9" max="16384" width="8.66666666666667" style="13"/>
  </cols>
  <sheetData>
    <row r="1" ht="27" customHeight="1" spans="1:6">
      <c r="A1" s="75"/>
      <c r="B1" s="75"/>
      <c r="C1" s="76" t="s">
        <v>9</v>
      </c>
      <c r="D1" s="76" t="s">
        <v>10</v>
      </c>
      <c r="E1" s="76" t="s">
        <v>11</v>
      </c>
      <c r="F1" s="75" t="s">
        <v>12</v>
      </c>
    </row>
    <row r="2" ht="27" customHeight="1" spans="1:6">
      <c r="A2" s="77" t="s">
        <v>13</v>
      </c>
      <c r="B2" s="77"/>
      <c r="C2" s="78">
        <v>7103500</v>
      </c>
      <c r="D2" s="78">
        <v>0</v>
      </c>
      <c r="E2" s="78">
        <v>7103500</v>
      </c>
      <c r="F2" s="85" t="s">
        <v>14</v>
      </c>
    </row>
    <row r="3" ht="27" customHeight="1" spans="1:6">
      <c r="A3" s="77" t="s">
        <v>15</v>
      </c>
      <c r="B3" s="77"/>
      <c r="C3" s="78">
        <v>8772016.31</v>
      </c>
      <c r="D3" s="78">
        <v>0</v>
      </c>
      <c r="E3" s="78">
        <v>8772016.31</v>
      </c>
      <c r="F3" s="85"/>
    </row>
    <row r="4" ht="27" customHeight="1" spans="1:6">
      <c r="A4" s="77" t="s">
        <v>16</v>
      </c>
      <c r="B4" s="77"/>
      <c r="C4" s="78">
        <v>8770337.77</v>
      </c>
      <c r="D4" s="78">
        <v>0</v>
      </c>
      <c r="E4" s="78">
        <v>8770337.77</v>
      </c>
      <c r="F4" s="85"/>
    </row>
    <row r="5" ht="27" customHeight="1" spans="1:6">
      <c r="A5" s="5" t="s">
        <v>17</v>
      </c>
      <c r="B5" s="75" t="s">
        <v>18</v>
      </c>
      <c r="C5" s="76" t="s">
        <v>19</v>
      </c>
      <c r="D5" s="76" t="s">
        <v>20</v>
      </c>
      <c r="E5" s="76" t="s">
        <v>21</v>
      </c>
      <c r="F5" s="76" t="s">
        <v>22</v>
      </c>
    </row>
    <row r="6" ht="27" customHeight="1" spans="1:6">
      <c r="A6" s="5"/>
      <c r="B6" s="75">
        <v>1</v>
      </c>
      <c r="C6" s="79" t="s">
        <v>23</v>
      </c>
      <c r="D6" s="78">
        <v>0</v>
      </c>
      <c r="E6" s="78">
        <v>0</v>
      </c>
      <c r="F6" s="78">
        <v>0</v>
      </c>
    </row>
    <row r="7" ht="27" customHeight="1" spans="1:8">
      <c r="A7" s="5" t="s">
        <v>17</v>
      </c>
      <c r="B7" s="75">
        <v>2</v>
      </c>
      <c r="C7" s="79" t="s">
        <v>24</v>
      </c>
      <c r="D7" s="78">
        <v>0</v>
      </c>
      <c r="E7" s="78">
        <v>0</v>
      </c>
      <c r="F7" s="78">
        <v>0</v>
      </c>
      <c r="H7" s="78">
        <v>408885.46</v>
      </c>
    </row>
    <row r="8" ht="27" customHeight="1" spans="1:8">
      <c r="A8" s="5" t="s">
        <v>25</v>
      </c>
      <c r="B8" s="75" t="s">
        <v>18</v>
      </c>
      <c r="C8" s="76" t="s">
        <v>19</v>
      </c>
      <c r="D8" s="76" t="s">
        <v>20</v>
      </c>
      <c r="E8" s="76" t="s">
        <v>21</v>
      </c>
      <c r="F8" s="76" t="s">
        <v>22</v>
      </c>
      <c r="H8" s="78">
        <v>883338.17</v>
      </c>
    </row>
    <row r="9" ht="27" customHeight="1" spans="1:8">
      <c r="A9" s="5"/>
      <c r="B9" s="75">
        <v>1</v>
      </c>
      <c r="C9" s="79" t="s">
        <v>26</v>
      </c>
      <c r="D9" s="78">
        <v>5247000</v>
      </c>
      <c r="E9" s="78">
        <v>6561052.68</v>
      </c>
      <c r="F9" s="78">
        <v>6561038.17</v>
      </c>
      <c r="H9" s="78">
        <v>21998.97</v>
      </c>
    </row>
    <row r="10" ht="27" customHeight="1" spans="1:8">
      <c r="A10" s="5"/>
      <c r="B10" s="75">
        <v>2</v>
      </c>
      <c r="C10" s="79" t="s">
        <v>27</v>
      </c>
      <c r="D10" s="78">
        <v>800000</v>
      </c>
      <c r="E10" s="78">
        <v>408885.46</v>
      </c>
      <c r="F10" s="78">
        <v>408885.46</v>
      </c>
      <c r="H10" s="78">
        <v>831077</v>
      </c>
    </row>
    <row r="11" ht="27" customHeight="1" spans="1:8">
      <c r="A11" s="5"/>
      <c r="B11" s="75">
        <v>3</v>
      </c>
      <c r="C11" s="79" t="s">
        <v>28</v>
      </c>
      <c r="D11" s="78">
        <v>164000</v>
      </c>
      <c r="E11" s="78">
        <v>64000</v>
      </c>
      <c r="F11" s="78">
        <v>64000</v>
      </c>
      <c r="H11" s="13">
        <f>SUM(H7:H10)</f>
        <v>2145299.6</v>
      </c>
    </row>
    <row r="12" ht="27" customHeight="1" spans="1:6">
      <c r="A12" s="5"/>
      <c r="B12" s="75">
        <v>4</v>
      </c>
      <c r="C12" s="79" t="s">
        <v>29</v>
      </c>
      <c r="D12" s="78">
        <v>0</v>
      </c>
      <c r="E12" s="78">
        <v>883338.17</v>
      </c>
      <c r="F12" s="78">
        <v>883338.17</v>
      </c>
    </row>
    <row r="13" ht="27" customHeight="1" spans="1:6">
      <c r="A13" s="5"/>
      <c r="B13" s="75">
        <v>5</v>
      </c>
      <c r="C13" s="79" t="s">
        <v>30</v>
      </c>
      <c r="D13" s="78">
        <v>22000</v>
      </c>
      <c r="E13" s="78">
        <v>22000</v>
      </c>
      <c r="F13" s="78">
        <v>21998.97</v>
      </c>
    </row>
    <row r="14" ht="27" customHeight="1" spans="1:6">
      <c r="A14" s="5"/>
      <c r="B14" s="75">
        <v>6</v>
      </c>
      <c r="C14" s="80" t="s">
        <v>31</v>
      </c>
      <c r="D14" s="78">
        <v>870500</v>
      </c>
      <c r="E14" s="78">
        <v>832740</v>
      </c>
      <c r="F14" s="78">
        <v>831077</v>
      </c>
    </row>
    <row r="15" ht="27" customHeight="1" spans="1:6">
      <c r="A15" s="81" t="s">
        <v>32</v>
      </c>
      <c r="B15" s="75" t="s">
        <v>18</v>
      </c>
      <c r="C15" s="75" t="s">
        <v>33</v>
      </c>
      <c r="D15" s="75" t="s">
        <v>34</v>
      </c>
      <c r="E15" s="75" t="s">
        <v>35</v>
      </c>
      <c r="F15" s="75" t="s">
        <v>36</v>
      </c>
    </row>
    <row r="16" ht="27" customHeight="1" spans="1:6">
      <c r="A16" s="82" t="s">
        <v>32</v>
      </c>
      <c r="B16" s="75">
        <v>1</v>
      </c>
      <c r="C16" s="8" t="s">
        <v>37</v>
      </c>
      <c r="D16" s="83" t="s">
        <v>37</v>
      </c>
      <c r="E16" s="83" t="s">
        <v>37</v>
      </c>
      <c r="F16" s="83" t="s">
        <v>37</v>
      </c>
    </row>
    <row r="18" spans="4:6">
      <c r="D18" s="84"/>
      <c r="E18" s="84"/>
      <c r="F18" s="84"/>
    </row>
  </sheetData>
  <mergeCells count="8">
    <mergeCell ref="A1:B1"/>
    <mergeCell ref="A2:B2"/>
    <mergeCell ref="A3:B3"/>
    <mergeCell ref="A4:B4"/>
    <mergeCell ref="A5:A7"/>
    <mergeCell ref="A8:A14"/>
    <mergeCell ref="A15:A16"/>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showGridLines="0" tabSelected="1" zoomScale="80" zoomScaleNormal="80" workbookViewId="0">
      <selection activeCell="B8" sqref="B8:E8"/>
    </sheetView>
  </sheetViews>
  <sheetFormatPr defaultColWidth="8.66666666666667" defaultRowHeight="13.5"/>
  <cols>
    <col min="1" max="1" width="23.2190476190476" style="36" customWidth="1"/>
    <col min="2" max="2" width="22.6666666666667" style="36" customWidth="1"/>
    <col min="3" max="3" width="76.7809523809524" style="36" customWidth="1"/>
    <col min="4" max="4" width="72" style="37" customWidth="1"/>
    <col min="5" max="5" width="26.2190476190476" style="36" customWidth="1"/>
    <col min="6" max="9" width="21.8857142857143" style="36" customWidth="1"/>
    <col min="10" max="10" width="32.3333333333333" style="36" customWidth="1"/>
    <col min="11" max="11" width="11.7809523809524" style="36"/>
    <col min="12" max="16384" width="8.66666666666667" style="36"/>
  </cols>
  <sheetData>
    <row r="1" ht="24" customHeight="1" spans="1:10">
      <c r="A1" s="38" t="s">
        <v>38</v>
      </c>
      <c r="B1" s="39" t="s">
        <v>1</v>
      </c>
      <c r="C1" s="39"/>
      <c r="D1" s="39"/>
      <c r="E1" s="41" t="s">
        <v>2</v>
      </c>
      <c r="F1" s="41"/>
      <c r="G1" s="41"/>
      <c r="H1" s="39">
        <v>1202002017</v>
      </c>
      <c r="I1" s="39"/>
      <c r="J1" s="39"/>
    </row>
    <row r="2" ht="32.4" customHeight="1" spans="1:10">
      <c r="A2" s="40" t="s">
        <v>39</v>
      </c>
      <c r="B2" s="41" t="s">
        <v>40</v>
      </c>
      <c r="C2" s="41" t="s">
        <v>41</v>
      </c>
      <c r="D2" s="42" t="s">
        <v>42</v>
      </c>
      <c r="E2" s="41" t="s">
        <v>43</v>
      </c>
      <c r="F2" s="41"/>
      <c r="G2" s="41"/>
      <c r="H2" s="41" t="s">
        <v>44</v>
      </c>
      <c r="I2" s="41"/>
      <c r="J2" s="41"/>
    </row>
    <row r="3" ht="24" customHeight="1" spans="1:10">
      <c r="A3" s="40" t="s">
        <v>39</v>
      </c>
      <c r="B3" s="41"/>
      <c r="C3" s="41"/>
      <c r="D3" s="42"/>
      <c r="E3" s="41" t="s">
        <v>45</v>
      </c>
      <c r="F3" s="41" t="s">
        <v>46</v>
      </c>
      <c r="G3" s="41" t="s">
        <v>47</v>
      </c>
      <c r="H3" s="41" t="s">
        <v>45</v>
      </c>
      <c r="I3" s="41" t="s">
        <v>48</v>
      </c>
      <c r="J3" s="41" t="s">
        <v>49</v>
      </c>
    </row>
    <row r="4" ht="92.4" customHeight="1" spans="1:10">
      <c r="A4" s="40" t="s">
        <v>39</v>
      </c>
      <c r="B4" s="43" t="s">
        <v>50</v>
      </c>
      <c r="C4" s="44" t="s">
        <v>51</v>
      </c>
      <c r="D4" s="45" t="s">
        <v>52</v>
      </c>
      <c r="E4" s="57">
        <f>F4+G4</f>
        <v>2146963.63</v>
      </c>
      <c r="F4" s="58">
        <v>928740</v>
      </c>
      <c r="G4" s="58">
        <v>1218223.63</v>
      </c>
      <c r="H4" s="57">
        <f>I4+J4</f>
        <v>2145299.6</v>
      </c>
      <c r="I4" s="58">
        <v>927075.97</v>
      </c>
      <c r="J4" s="58">
        <v>1218223.63</v>
      </c>
    </row>
    <row r="5" ht="47.4" customHeight="1" spans="1:10">
      <c r="A5" s="40"/>
      <c r="B5" s="46" t="s">
        <v>28</v>
      </c>
      <c r="C5" s="47" t="s">
        <v>53</v>
      </c>
      <c r="D5" s="45" t="s">
        <v>53</v>
      </c>
      <c r="E5" s="57">
        <f>F5+G5</f>
        <v>64000</v>
      </c>
      <c r="F5" s="58">
        <v>64000</v>
      </c>
      <c r="G5" s="58">
        <v>0</v>
      </c>
      <c r="H5" s="57">
        <f>I5+J5</f>
        <v>64000</v>
      </c>
      <c r="I5" s="58">
        <v>64000</v>
      </c>
      <c r="J5" s="58">
        <v>0</v>
      </c>
    </row>
    <row r="6" ht="47.4" customHeight="1" spans="1:10">
      <c r="A6" s="40"/>
      <c r="B6" s="46" t="s">
        <v>54</v>
      </c>
      <c r="C6" s="47" t="s">
        <v>55</v>
      </c>
      <c r="D6" s="45" t="s">
        <v>55</v>
      </c>
      <c r="E6" s="57">
        <f>F6+G6</f>
        <v>6561052.68</v>
      </c>
      <c r="F6" s="58">
        <v>5247000</v>
      </c>
      <c r="G6" s="58">
        <v>1314052.68</v>
      </c>
      <c r="H6" s="57">
        <f>I6+J6</f>
        <v>6561038.17</v>
      </c>
      <c r="I6" s="58">
        <v>5246985.49</v>
      </c>
      <c r="J6" s="58">
        <v>1314052.68</v>
      </c>
    </row>
    <row r="7" ht="30" customHeight="1" spans="1:10">
      <c r="A7" s="38" t="s">
        <v>56</v>
      </c>
      <c r="B7" s="41" t="s">
        <v>57</v>
      </c>
      <c r="C7" s="41"/>
      <c r="D7" s="41"/>
      <c r="E7" s="41"/>
      <c r="F7" s="41" t="s">
        <v>58</v>
      </c>
      <c r="G7" s="41"/>
      <c r="H7" s="41"/>
      <c r="I7" s="41"/>
      <c r="J7" s="41"/>
    </row>
    <row r="8" ht="361.8" customHeight="1" spans="1:10">
      <c r="A8" s="38"/>
      <c r="B8" s="48" t="s">
        <v>59</v>
      </c>
      <c r="C8" s="48"/>
      <c r="D8" s="48"/>
      <c r="E8" s="48"/>
      <c r="F8" s="59" t="s">
        <v>60</v>
      </c>
      <c r="G8" s="60"/>
      <c r="H8" s="60"/>
      <c r="I8" s="60"/>
      <c r="J8" s="71"/>
    </row>
    <row r="9" ht="30" customHeight="1" spans="1:10">
      <c r="A9" s="49" t="s">
        <v>61</v>
      </c>
      <c r="B9" s="41" t="s">
        <v>62</v>
      </c>
      <c r="C9" s="41" t="s">
        <v>63</v>
      </c>
      <c r="D9" s="42" t="s">
        <v>64</v>
      </c>
      <c r="E9" s="41" t="s">
        <v>65</v>
      </c>
      <c r="F9" s="38" t="s">
        <v>66</v>
      </c>
      <c r="G9" s="61"/>
      <c r="H9" s="61"/>
      <c r="I9" s="61"/>
      <c r="J9" s="72"/>
    </row>
    <row r="10" ht="30" customHeight="1" spans="1:10">
      <c r="A10" s="50"/>
      <c r="B10" s="51" t="s">
        <v>67</v>
      </c>
      <c r="C10" s="51" t="s">
        <v>68</v>
      </c>
      <c r="D10" s="52" t="s">
        <v>69</v>
      </c>
      <c r="E10" s="62" t="s">
        <v>70</v>
      </c>
      <c r="F10" s="63" t="s">
        <v>71</v>
      </c>
      <c r="G10" s="64"/>
      <c r="H10" s="64"/>
      <c r="I10" s="64"/>
      <c r="J10" s="73"/>
    </row>
    <row r="11" ht="30" customHeight="1" spans="1:10">
      <c r="A11" s="50"/>
      <c r="B11" s="53"/>
      <c r="C11" s="51"/>
      <c r="D11" s="52" t="s">
        <v>72</v>
      </c>
      <c r="E11" s="62" t="s">
        <v>73</v>
      </c>
      <c r="F11" s="63" t="s">
        <v>74</v>
      </c>
      <c r="G11" s="64" t="s">
        <v>73</v>
      </c>
      <c r="H11" s="64" t="s">
        <v>73</v>
      </c>
      <c r="I11" s="64" t="s">
        <v>73</v>
      </c>
      <c r="J11" s="73" t="s">
        <v>73</v>
      </c>
    </row>
    <row r="12" ht="30" customHeight="1" spans="1:10">
      <c r="A12" s="50"/>
      <c r="B12" s="53"/>
      <c r="C12" s="51"/>
      <c r="D12" s="52" t="s">
        <v>75</v>
      </c>
      <c r="E12" s="62" t="s">
        <v>76</v>
      </c>
      <c r="F12" s="63" t="s">
        <v>77</v>
      </c>
      <c r="G12" s="64" t="s">
        <v>76</v>
      </c>
      <c r="H12" s="64" t="s">
        <v>76</v>
      </c>
      <c r="I12" s="64" t="s">
        <v>76</v>
      </c>
      <c r="J12" s="73" t="s">
        <v>76</v>
      </c>
    </row>
    <row r="13" ht="30" customHeight="1" spans="1:10">
      <c r="A13" s="50"/>
      <c r="B13" s="53"/>
      <c r="C13" s="51"/>
      <c r="D13" s="52" t="s">
        <v>78</v>
      </c>
      <c r="E13" s="62" t="s">
        <v>79</v>
      </c>
      <c r="F13" s="63" t="s">
        <v>80</v>
      </c>
      <c r="G13" s="64" t="s">
        <v>79</v>
      </c>
      <c r="H13" s="64" t="s">
        <v>79</v>
      </c>
      <c r="I13" s="64" t="s">
        <v>79</v>
      </c>
      <c r="J13" s="73" t="s">
        <v>79</v>
      </c>
    </row>
    <row r="14" ht="30" customHeight="1" spans="1:10">
      <c r="A14" s="50"/>
      <c r="B14" s="53"/>
      <c r="C14" s="51"/>
      <c r="D14" s="52" t="s">
        <v>81</v>
      </c>
      <c r="E14" s="62" t="s">
        <v>70</v>
      </c>
      <c r="F14" s="63" t="s">
        <v>71</v>
      </c>
      <c r="G14" s="64" t="s">
        <v>70</v>
      </c>
      <c r="H14" s="64" t="s">
        <v>70</v>
      </c>
      <c r="I14" s="64" t="s">
        <v>70</v>
      </c>
      <c r="J14" s="73" t="s">
        <v>70</v>
      </c>
    </row>
    <row r="15" ht="30" customHeight="1" spans="1:10">
      <c r="A15" s="50"/>
      <c r="B15" s="53"/>
      <c r="C15" s="51"/>
      <c r="D15" s="52" t="s">
        <v>82</v>
      </c>
      <c r="E15" s="62" t="s">
        <v>70</v>
      </c>
      <c r="F15" s="63" t="s">
        <v>71</v>
      </c>
      <c r="G15" s="64" t="s">
        <v>70</v>
      </c>
      <c r="H15" s="64" t="s">
        <v>70</v>
      </c>
      <c r="I15" s="64" t="s">
        <v>70</v>
      </c>
      <c r="J15" s="73" t="s">
        <v>70</v>
      </c>
    </row>
    <row r="16" ht="30" customHeight="1" spans="1:10">
      <c r="A16" s="50"/>
      <c r="B16" s="53"/>
      <c r="C16" s="51"/>
      <c r="D16" s="52" t="s">
        <v>83</v>
      </c>
      <c r="E16" s="62" t="s">
        <v>84</v>
      </c>
      <c r="F16" s="63" t="s">
        <v>85</v>
      </c>
      <c r="G16" s="64" t="s">
        <v>84</v>
      </c>
      <c r="H16" s="64" t="s">
        <v>84</v>
      </c>
      <c r="I16" s="64" t="s">
        <v>84</v>
      </c>
      <c r="J16" s="73" t="s">
        <v>84</v>
      </c>
    </row>
    <row r="17" ht="30" customHeight="1" spans="1:10">
      <c r="A17" s="50"/>
      <c r="B17" s="53"/>
      <c r="C17" s="51"/>
      <c r="D17" s="52" t="s">
        <v>86</v>
      </c>
      <c r="E17" s="65">
        <v>1</v>
      </c>
      <c r="F17" s="66">
        <v>1</v>
      </c>
      <c r="G17" s="67">
        <v>1</v>
      </c>
      <c r="H17" s="67">
        <v>1</v>
      </c>
      <c r="I17" s="67">
        <v>1</v>
      </c>
      <c r="J17" s="74">
        <v>1</v>
      </c>
    </row>
    <row r="18" ht="30" customHeight="1" spans="1:10">
      <c r="A18" s="50"/>
      <c r="B18" s="53"/>
      <c r="C18" s="51"/>
      <c r="D18" s="52" t="s">
        <v>87</v>
      </c>
      <c r="E18" s="62" t="s">
        <v>88</v>
      </c>
      <c r="F18" s="63" t="s">
        <v>89</v>
      </c>
      <c r="G18" s="64" t="s">
        <v>88</v>
      </c>
      <c r="H18" s="64" t="s">
        <v>88</v>
      </c>
      <c r="I18" s="64" t="s">
        <v>88</v>
      </c>
      <c r="J18" s="73" t="s">
        <v>88</v>
      </c>
    </row>
    <row r="19" ht="30" customHeight="1" spans="1:10">
      <c r="A19" s="50"/>
      <c r="B19" s="53"/>
      <c r="C19" s="51"/>
      <c r="D19" s="52" t="s">
        <v>90</v>
      </c>
      <c r="E19" s="62" t="s">
        <v>70</v>
      </c>
      <c r="F19" s="63" t="s">
        <v>71</v>
      </c>
      <c r="G19" s="64" t="s">
        <v>70</v>
      </c>
      <c r="H19" s="64" t="s">
        <v>70</v>
      </c>
      <c r="I19" s="64" t="s">
        <v>70</v>
      </c>
      <c r="J19" s="73" t="s">
        <v>70</v>
      </c>
    </row>
    <row r="20" ht="30" customHeight="1" spans="1:10">
      <c r="A20" s="50"/>
      <c r="B20" s="53"/>
      <c r="C20" s="51"/>
      <c r="D20" s="52" t="s">
        <v>91</v>
      </c>
      <c r="E20" s="62" t="s">
        <v>92</v>
      </c>
      <c r="F20" s="63" t="s">
        <v>93</v>
      </c>
      <c r="G20" s="64" t="s">
        <v>92</v>
      </c>
      <c r="H20" s="64" t="s">
        <v>92</v>
      </c>
      <c r="I20" s="64" t="s">
        <v>92</v>
      </c>
      <c r="J20" s="73" t="s">
        <v>92</v>
      </c>
    </row>
    <row r="21" ht="30" customHeight="1" spans="1:10">
      <c r="A21" s="50"/>
      <c r="B21" s="53"/>
      <c r="C21" s="51"/>
      <c r="D21" s="52" t="s">
        <v>94</v>
      </c>
      <c r="E21" s="62" t="s">
        <v>70</v>
      </c>
      <c r="F21" s="63" t="s">
        <v>71</v>
      </c>
      <c r="G21" s="64" t="s">
        <v>70</v>
      </c>
      <c r="H21" s="64" t="s">
        <v>70</v>
      </c>
      <c r="I21" s="64" t="s">
        <v>70</v>
      </c>
      <c r="J21" s="73" t="s">
        <v>70</v>
      </c>
    </row>
    <row r="22" ht="30" customHeight="1" spans="1:10">
      <c r="A22" s="50"/>
      <c r="B22" s="53"/>
      <c r="C22" s="51" t="s">
        <v>95</v>
      </c>
      <c r="D22" s="52" t="s">
        <v>96</v>
      </c>
      <c r="E22" s="68">
        <v>0</v>
      </c>
      <c r="F22" s="63">
        <v>0</v>
      </c>
      <c r="G22" s="64">
        <v>0</v>
      </c>
      <c r="H22" s="64">
        <v>0</v>
      </c>
      <c r="I22" s="64">
        <v>0</v>
      </c>
      <c r="J22" s="73">
        <v>0</v>
      </c>
    </row>
    <row r="23" ht="30" customHeight="1" spans="1:10">
      <c r="A23" s="50"/>
      <c r="B23" s="53"/>
      <c r="C23" s="51"/>
      <c r="D23" s="52" t="s">
        <v>97</v>
      </c>
      <c r="E23" s="52" t="s">
        <v>98</v>
      </c>
      <c r="F23" s="66">
        <v>1</v>
      </c>
      <c r="G23" s="67">
        <v>1</v>
      </c>
      <c r="H23" s="67">
        <v>1</v>
      </c>
      <c r="I23" s="67">
        <v>1</v>
      </c>
      <c r="J23" s="74">
        <v>1</v>
      </c>
    </row>
    <row r="24" ht="30" customHeight="1" spans="1:10">
      <c r="A24" s="50"/>
      <c r="B24" s="53"/>
      <c r="C24" s="51"/>
      <c r="D24" s="52" t="s">
        <v>99</v>
      </c>
      <c r="E24" s="68">
        <v>1</v>
      </c>
      <c r="F24" s="66">
        <v>1</v>
      </c>
      <c r="G24" s="67">
        <v>1</v>
      </c>
      <c r="H24" s="67">
        <v>1</v>
      </c>
      <c r="I24" s="67">
        <v>1</v>
      </c>
      <c r="J24" s="74">
        <v>1</v>
      </c>
    </row>
    <row r="25" ht="30" customHeight="1" spans="1:10">
      <c r="A25" s="50"/>
      <c r="B25" s="53"/>
      <c r="C25" s="51"/>
      <c r="D25" s="52" t="s">
        <v>100</v>
      </c>
      <c r="E25" s="68">
        <v>1</v>
      </c>
      <c r="F25" s="66">
        <v>1</v>
      </c>
      <c r="G25" s="67">
        <v>1</v>
      </c>
      <c r="H25" s="67">
        <v>1</v>
      </c>
      <c r="I25" s="67">
        <v>1</v>
      </c>
      <c r="J25" s="74">
        <v>1</v>
      </c>
    </row>
    <row r="26" ht="30" customHeight="1" spans="1:10">
      <c r="A26" s="50"/>
      <c r="B26" s="53"/>
      <c r="C26" s="51"/>
      <c r="D26" s="52" t="s">
        <v>101</v>
      </c>
      <c r="E26" s="68">
        <v>1</v>
      </c>
      <c r="F26" s="66">
        <v>1</v>
      </c>
      <c r="G26" s="67">
        <v>1</v>
      </c>
      <c r="H26" s="67">
        <v>1</v>
      </c>
      <c r="I26" s="67">
        <v>1</v>
      </c>
      <c r="J26" s="74">
        <v>1</v>
      </c>
    </row>
    <row r="27" ht="30" customHeight="1" spans="1:10">
      <c r="A27" s="50"/>
      <c r="B27" s="53"/>
      <c r="C27" s="51"/>
      <c r="D27" s="52" t="s">
        <v>102</v>
      </c>
      <c r="E27" s="68">
        <v>1</v>
      </c>
      <c r="F27" s="66">
        <v>1</v>
      </c>
      <c r="G27" s="67">
        <v>1</v>
      </c>
      <c r="H27" s="67">
        <v>1</v>
      </c>
      <c r="I27" s="67">
        <v>1</v>
      </c>
      <c r="J27" s="74">
        <v>1</v>
      </c>
    </row>
    <row r="28" ht="30" customHeight="1" spans="1:10">
      <c r="A28" s="50"/>
      <c r="B28" s="53"/>
      <c r="C28" s="51"/>
      <c r="D28" s="52" t="s">
        <v>103</v>
      </c>
      <c r="E28" s="68">
        <v>1</v>
      </c>
      <c r="F28" s="66">
        <v>1</v>
      </c>
      <c r="G28" s="67">
        <v>1</v>
      </c>
      <c r="H28" s="67">
        <v>1</v>
      </c>
      <c r="I28" s="67">
        <v>1</v>
      </c>
      <c r="J28" s="74">
        <v>1</v>
      </c>
    </row>
    <row r="29" ht="30" customHeight="1" spans="1:10">
      <c r="A29" s="50"/>
      <c r="B29" s="53"/>
      <c r="C29" s="51"/>
      <c r="D29" s="52" t="s">
        <v>104</v>
      </c>
      <c r="E29" s="52" t="s">
        <v>105</v>
      </c>
      <c r="F29" s="63" t="s">
        <v>106</v>
      </c>
      <c r="G29" s="64" t="s">
        <v>105</v>
      </c>
      <c r="H29" s="64" t="s">
        <v>105</v>
      </c>
      <c r="I29" s="64" t="s">
        <v>105</v>
      </c>
      <c r="J29" s="73" t="s">
        <v>105</v>
      </c>
    </row>
    <row r="30" ht="30" customHeight="1" spans="1:10">
      <c r="A30" s="50"/>
      <c r="B30" s="53"/>
      <c r="C30" s="51"/>
      <c r="D30" s="52" t="s">
        <v>107</v>
      </c>
      <c r="E30" s="52" t="s">
        <v>76</v>
      </c>
      <c r="F30" s="63" t="s">
        <v>77</v>
      </c>
      <c r="G30" s="64" t="s">
        <v>76</v>
      </c>
      <c r="H30" s="64" t="s">
        <v>76</v>
      </c>
      <c r="I30" s="64" t="s">
        <v>76</v>
      </c>
      <c r="J30" s="73" t="s">
        <v>76</v>
      </c>
    </row>
    <row r="31" ht="29" customHeight="1" spans="1:10">
      <c r="A31" s="50"/>
      <c r="B31" s="53"/>
      <c r="C31" s="51" t="s">
        <v>108</v>
      </c>
      <c r="D31" s="52" t="s">
        <v>109</v>
      </c>
      <c r="E31" s="55" t="s">
        <v>110</v>
      </c>
      <c r="F31" s="63" t="s">
        <v>110</v>
      </c>
      <c r="G31" s="64" t="s">
        <v>110</v>
      </c>
      <c r="H31" s="64" t="s">
        <v>110</v>
      </c>
      <c r="I31" s="64" t="s">
        <v>110</v>
      </c>
      <c r="J31" s="73" t="s">
        <v>110</v>
      </c>
    </row>
    <row r="32" ht="29" customHeight="1" spans="1:10">
      <c r="A32" s="50"/>
      <c r="B32" s="53"/>
      <c r="C32" s="51"/>
      <c r="D32" s="52" t="s">
        <v>111</v>
      </c>
      <c r="E32" s="55" t="s">
        <v>110</v>
      </c>
      <c r="F32" s="63" t="s">
        <v>110</v>
      </c>
      <c r="G32" s="64" t="s">
        <v>110</v>
      </c>
      <c r="H32" s="64" t="s">
        <v>110</v>
      </c>
      <c r="I32" s="64" t="s">
        <v>110</v>
      </c>
      <c r="J32" s="73" t="s">
        <v>110</v>
      </c>
    </row>
    <row r="33" ht="30" customHeight="1" spans="1:10">
      <c r="A33" s="50"/>
      <c r="B33" s="53"/>
      <c r="C33" s="51" t="s">
        <v>112</v>
      </c>
      <c r="D33" s="52" t="s">
        <v>113</v>
      </c>
      <c r="E33" s="69" t="s">
        <v>98</v>
      </c>
      <c r="F33" s="66">
        <v>1</v>
      </c>
      <c r="G33" s="67">
        <v>1</v>
      </c>
      <c r="H33" s="67">
        <v>1</v>
      </c>
      <c r="I33" s="67">
        <v>1</v>
      </c>
      <c r="J33" s="74">
        <v>1</v>
      </c>
    </row>
    <row r="34" ht="30" customHeight="1" spans="1:10">
      <c r="A34" s="50"/>
      <c r="B34" s="54"/>
      <c r="C34" s="51"/>
      <c r="D34" s="52" t="s">
        <v>114</v>
      </c>
      <c r="E34" s="69" t="s">
        <v>98</v>
      </c>
      <c r="F34" s="66">
        <v>1</v>
      </c>
      <c r="G34" s="67">
        <v>1</v>
      </c>
      <c r="H34" s="67">
        <v>1</v>
      </c>
      <c r="I34" s="67">
        <v>1</v>
      </c>
      <c r="J34" s="74">
        <v>1</v>
      </c>
    </row>
    <row r="35" ht="30" customHeight="1" spans="1:10">
      <c r="A35" s="50"/>
      <c r="B35" s="51" t="s">
        <v>115</v>
      </c>
      <c r="C35" s="55" t="s">
        <v>116</v>
      </c>
      <c r="D35" s="52" t="s">
        <v>117</v>
      </c>
      <c r="E35" s="62" t="s">
        <v>117</v>
      </c>
      <c r="F35" s="63"/>
      <c r="G35" s="64"/>
      <c r="H35" s="64"/>
      <c r="I35" s="64"/>
      <c r="J35" s="73"/>
    </row>
    <row r="36" ht="30" customHeight="1" spans="1:10">
      <c r="A36" s="50"/>
      <c r="B36" s="53"/>
      <c r="C36" s="51" t="s">
        <v>118</v>
      </c>
      <c r="D36" s="52" t="s">
        <v>119</v>
      </c>
      <c r="E36" s="62" t="s">
        <v>120</v>
      </c>
      <c r="F36" s="66" t="s">
        <v>120</v>
      </c>
      <c r="G36" s="67"/>
      <c r="H36" s="67"/>
      <c r="I36" s="67"/>
      <c r="J36" s="74"/>
    </row>
    <row r="37" ht="30" customHeight="1" spans="1:10">
      <c r="A37" s="50"/>
      <c r="B37" s="53"/>
      <c r="C37" s="51"/>
      <c r="D37" s="52" t="s">
        <v>121</v>
      </c>
      <c r="E37" s="62" t="s">
        <v>122</v>
      </c>
      <c r="F37" s="66" t="s">
        <v>122</v>
      </c>
      <c r="G37" s="67"/>
      <c r="H37" s="67"/>
      <c r="I37" s="67"/>
      <c r="J37" s="74"/>
    </row>
    <row r="38" ht="41.4" customHeight="1" spans="1:10">
      <c r="A38" s="50"/>
      <c r="B38" s="53"/>
      <c r="C38" s="51"/>
      <c r="D38" s="52" t="s">
        <v>123</v>
      </c>
      <c r="E38" s="62" t="s">
        <v>124</v>
      </c>
      <c r="F38" s="66" t="s">
        <v>124</v>
      </c>
      <c r="G38" s="67"/>
      <c r="H38" s="67"/>
      <c r="I38" s="67"/>
      <c r="J38" s="74"/>
    </row>
    <row r="39" ht="48.6" customHeight="1" spans="1:10">
      <c r="A39" s="50"/>
      <c r="B39" s="53"/>
      <c r="C39" s="51"/>
      <c r="D39" s="52" t="s">
        <v>125</v>
      </c>
      <c r="E39" s="62" t="s">
        <v>126</v>
      </c>
      <c r="F39" s="66">
        <v>1</v>
      </c>
      <c r="G39" s="67">
        <v>1</v>
      </c>
      <c r="H39" s="67">
        <v>1</v>
      </c>
      <c r="I39" s="67">
        <v>1</v>
      </c>
      <c r="J39" s="74">
        <v>1</v>
      </c>
    </row>
    <row r="40" ht="48.6" customHeight="1" spans="1:10">
      <c r="A40" s="50"/>
      <c r="B40" s="53"/>
      <c r="C40" s="51"/>
      <c r="D40" s="52" t="s">
        <v>127</v>
      </c>
      <c r="E40" s="62" t="s">
        <v>128</v>
      </c>
      <c r="F40" s="66" t="s">
        <v>128</v>
      </c>
      <c r="G40" s="67"/>
      <c r="H40" s="67"/>
      <c r="I40" s="67"/>
      <c r="J40" s="74"/>
    </row>
    <row r="41" ht="48.6" customHeight="1" spans="1:10">
      <c r="A41" s="50"/>
      <c r="B41" s="53"/>
      <c r="C41" s="51"/>
      <c r="D41" s="52" t="s">
        <v>129</v>
      </c>
      <c r="E41" s="62" t="s">
        <v>130</v>
      </c>
      <c r="F41" s="66" t="s">
        <v>130</v>
      </c>
      <c r="G41" s="67"/>
      <c r="H41" s="67"/>
      <c r="I41" s="67"/>
      <c r="J41" s="74"/>
    </row>
    <row r="42" ht="30" customHeight="1" spans="1:10">
      <c r="A42" s="50"/>
      <c r="B42" s="53"/>
      <c r="C42" s="51"/>
      <c r="D42" s="52" t="s">
        <v>131</v>
      </c>
      <c r="E42" s="62" t="s">
        <v>124</v>
      </c>
      <c r="F42" s="66" t="s">
        <v>124</v>
      </c>
      <c r="G42" s="67"/>
      <c r="H42" s="67"/>
      <c r="I42" s="67"/>
      <c r="J42" s="74"/>
    </row>
    <row r="43" ht="30" customHeight="1" spans="1:10">
      <c r="A43" s="50"/>
      <c r="B43" s="53"/>
      <c r="C43" s="55" t="s">
        <v>132</v>
      </c>
      <c r="D43" s="52" t="s">
        <v>117</v>
      </c>
      <c r="E43" s="62" t="s">
        <v>117</v>
      </c>
      <c r="F43" s="63"/>
      <c r="G43" s="64"/>
      <c r="H43" s="64"/>
      <c r="I43" s="64"/>
      <c r="J43" s="73"/>
    </row>
    <row r="44" ht="30" customHeight="1" spans="1:10">
      <c r="A44" s="50"/>
      <c r="B44" s="54"/>
      <c r="C44" s="51" t="s">
        <v>133</v>
      </c>
      <c r="D44" s="52" t="s">
        <v>134</v>
      </c>
      <c r="E44" s="70" t="s">
        <v>135</v>
      </c>
      <c r="F44" s="66" t="s">
        <v>135</v>
      </c>
      <c r="G44" s="67">
        <v>1</v>
      </c>
      <c r="H44" s="67">
        <v>1</v>
      </c>
      <c r="I44" s="67">
        <v>1</v>
      </c>
      <c r="J44" s="74">
        <v>1</v>
      </c>
    </row>
    <row r="45" ht="30" customHeight="1" spans="1:10">
      <c r="A45" s="50"/>
      <c r="B45" s="51" t="s">
        <v>136</v>
      </c>
      <c r="C45" s="52" t="s">
        <v>137</v>
      </c>
      <c r="D45" s="52" t="s">
        <v>138</v>
      </c>
      <c r="E45" s="69" t="s">
        <v>98</v>
      </c>
      <c r="F45" s="63" t="s">
        <v>126</v>
      </c>
      <c r="G45" s="64" t="s">
        <v>126</v>
      </c>
      <c r="H45" s="64" t="s">
        <v>126</v>
      </c>
      <c r="I45" s="64" t="s">
        <v>126</v>
      </c>
      <c r="J45" s="73" t="s">
        <v>126</v>
      </c>
    </row>
    <row r="46" ht="30" customHeight="1" spans="1:10">
      <c r="A46" s="50"/>
      <c r="B46" s="53"/>
      <c r="C46" s="52" t="s">
        <v>137</v>
      </c>
      <c r="D46" s="52" t="s">
        <v>139</v>
      </c>
      <c r="E46" s="69" t="s">
        <v>98</v>
      </c>
      <c r="F46" s="63" t="s">
        <v>126</v>
      </c>
      <c r="G46" s="64" t="s">
        <v>126</v>
      </c>
      <c r="H46" s="64" t="s">
        <v>126</v>
      </c>
      <c r="I46" s="64" t="s">
        <v>126</v>
      </c>
      <c r="J46" s="73" t="s">
        <v>126</v>
      </c>
    </row>
    <row r="47" ht="30" customHeight="1" spans="1:10">
      <c r="A47" s="56"/>
      <c r="B47" s="54"/>
      <c r="C47" s="52" t="s">
        <v>137</v>
      </c>
      <c r="D47" s="52" t="s">
        <v>140</v>
      </c>
      <c r="E47" s="69" t="s">
        <v>98</v>
      </c>
      <c r="F47" s="63" t="s">
        <v>126</v>
      </c>
      <c r="G47" s="64" t="s">
        <v>126</v>
      </c>
      <c r="H47" s="64" t="s">
        <v>126</v>
      </c>
      <c r="I47" s="64" t="s">
        <v>126</v>
      </c>
      <c r="J47" s="73" t="s">
        <v>126</v>
      </c>
    </row>
  </sheetData>
  <mergeCells count="63">
    <mergeCell ref="B1:D1"/>
    <mergeCell ref="E1:G1"/>
    <mergeCell ref="H1:J1"/>
    <mergeCell ref="E2:G2"/>
    <mergeCell ref="H2:J2"/>
    <mergeCell ref="B7:E7"/>
    <mergeCell ref="F7:J7"/>
    <mergeCell ref="B8:E8"/>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A2:A6"/>
    <mergeCell ref="A7:A8"/>
    <mergeCell ref="A9:A47"/>
    <mergeCell ref="B2:B3"/>
    <mergeCell ref="B10:B34"/>
    <mergeCell ref="B35:B44"/>
    <mergeCell ref="B45:B47"/>
    <mergeCell ref="C2:C3"/>
    <mergeCell ref="C10:C21"/>
    <mergeCell ref="C22:C30"/>
    <mergeCell ref="C31:C32"/>
    <mergeCell ref="C33:C34"/>
    <mergeCell ref="C36:C42"/>
    <mergeCell ref="C45:C47"/>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A1" sqref="A1:F24"/>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36.2190476190476" style="13" customWidth="1"/>
    <col min="6" max="6" width="57.1142857142857" style="13" customWidth="1"/>
    <col min="7" max="7" width="14.447619047619" style="16" customWidth="1"/>
    <col min="8" max="8" width="8.66666666666667" style="17"/>
    <col min="9" max="16384" width="8.66666666666667" style="13"/>
  </cols>
  <sheetData>
    <row r="1" spans="1:8">
      <c r="A1" s="18" t="s">
        <v>141</v>
      </c>
      <c r="B1" s="18"/>
      <c r="C1" s="18"/>
      <c r="D1" s="18"/>
      <c r="E1" s="18" t="s">
        <v>142</v>
      </c>
      <c r="F1" s="18" t="s">
        <v>143</v>
      </c>
      <c r="G1" s="27" t="s">
        <v>144</v>
      </c>
      <c r="H1" s="28" t="s">
        <v>145</v>
      </c>
    </row>
    <row r="2" spans="1:8">
      <c r="A2" s="18" t="s">
        <v>62</v>
      </c>
      <c r="B2" s="18" t="s">
        <v>63</v>
      </c>
      <c r="C2" s="19" t="s">
        <v>64</v>
      </c>
      <c r="D2" s="18" t="s">
        <v>146</v>
      </c>
      <c r="E2" s="29"/>
      <c r="F2" s="29"/>
      <c r="G2" s="28"/>
      <c r="H2" s="30"/>
    </row>
    <row r="3" ht="89.25" spans="1:8">
      <c r="A3" s="20" t="s">
        <v>147</v>
      </c>
      <c r="B3" s="20" t="s">
        <v>148</v>
      </c>
      <c r="C3" s="21" t="s">
        <v>149</v>
      </c>
      <c r="D3" s="22">
        <v>5</v>
      </c>
      <c r="E3" s="31" t="s">
        <v>150</v>
      </c>
      <c r="F3" s="31" t="s">
        <v>151</v>
      </c>
      <c r="G3" s="32">
        <v>5</v>
      </c>
      <c r="H3" s="33"/>
    </row>
    <row r="4" ht="63.75" spans="1:8">
      <c r="A4" s="20"/>
      <c r="B4" s="20" t="s">
        <v>148</v>
      </c>
      <c r="C4" s="21" t="s">
        <v>152</v>
      </c>
      <c r="D4" s="22">
        <v>5</v>
      </c>
      <c r="E4" s="31" t="s">
        <v>153</v>
      </c>
      <c r="F4" s="31" t="s">
        <v>154</v>
      </c>
      <c r="G4" s="32">
        <v>5</v>
      </c>
      <c r="H4" s="33"/>
    </row>
    <row r="5" ht="38.25" spans="1:8">
      <c r="A5" s="20"/>
      <c r="B5" s="20" t="s">
        <v>155</v>
      </c>
      <c r="C5" s="21" t="s">
        <v>156</v>
      </c>
      <c r="D5" s="22">
        <v>3</v>
      </c>
      <c r="E5" s="31" t="s">
        <v>157</v>
      </c>
      <c r="F5" s="31" t="s">
        <v>158</v>
      </c>
      <c r="G5" s="32">
        <v>3</v>
      </c>
      <c r="H5" s="33"/>
    </row>
    <row r="6" ht="63.75" spans="1:8">
      <c r="A6" s="20"/>
      <c r="B6" s="20" t="s">
        <v>155</v>
      </c>
      <c r="C6" s="21" t="s">
        <v>159</v>
      </c>
      <c r="D6" s="22">
        <v>7</v>
      </c>
      <c r="E6" s="31" t="s">
        <v>160</v>
      </c>
      <c r="F6" s="31" t="s">
        <v>161</v>
      </c>
      <c r="G6" s="32">
        <v>6</v>
      </c>
      <c r="H6" s="33" t="s">
        <v>162</v>
      </c>
    </row>
    <row r="7" ht="114.75" spans="1:8">
      <c r="A7" s="20" t="s">
        <v>163</v>
      </c>
      <c r="B7" s="20" t="s">
        <v>164</v>
      </c>
      <c r="C7" s="21" t="s">
        <v>165</v>
      </c>
      <c r="D7" s="22">
        <v>3</v>
      </c>
      <c r="E7" s="31" t="s">
        <v>166</v>
      </c>
      <c r="F7" s="31" t="s">
        <v>167</v>
      </c>
      <c r="G7" s="32">
        <v>3</v>
      </c>
      <c r="H7" s="33"/>
    </row>
    <row r="8" ht="66.6" customHeight="1" spans="1:8">
      <c r="A8" s="20"/>
      <c r="B8" s="20" t="s">
        <v>164</v>
      </c>
      <c r="C8" s="21" t="s">
        <v>168</v>
      </c>
      <c r="D8" s="22">
        <v>2</v>
      </c>
      <c r="E8" s="31" t="s">
        <v>169</v>
      </c>
      <c r="F8" s="31" t="s">
        <v>170</v>
      </c>
      <c r="G8" s="32">
        <v>2</v>
      </c>
      <c r="H8" s="33"/>
    </row>
    <row r="9" ht="102" spans="1:8">
      <c r="A9" s="20"/>
      <c r="B9" s="20" t="s">
        <v>164</v>
      </c>
      <c r="C9" s="21" t="s">
        <v>171</v>
      </c>
      <c r="D9" s="22">
        <v>3</v>
      </c>
      <c r="E9" s="31" t="s">
        <v>172</v>
      </c>
      <c r="F9" s="31" t="s">
        <v>173</v>
      </c>
      <c r="G9" s="32">
        <v>3</v>
      </c>
      <c r="H9" s="33"/>
    </row>
    <row r="10" ht="51" spans="1:8">
      <c r="A10" s="20"/>
      <c r="B10" s="20" t="s">
        <v>174</v>
      </c>
      <c r="C10" s="21" t="s">
        <v>175</v>
      </c>
      <c r="D10" s="22">
        <v>2</v>
      </c>
      <c r="E10" s="31" t="s">
        <v>176</v>
      </c>
      <c r="F10" s="31" t="s">
        <v>177</v>
      </c>
      <c r="G10" s="32">
        <v>2</v>
      </c>
      <c r="H10" s="33"/>
    </row>
    <row r="11" ht="63.75" spans="1:8">
      <c r="A11" s="20"/>
      <c r="B11" s="20" t="s">
        <v>174</v>
      </c>
      <c r="C11" s="21" t="s">
        <v>178</v>
      </c>
      <c r="D11" s="22">
        <v>2</v>
      </c>
      <c r="E11" s="31" t="s">
        <v>179</v>
      </c>
      <c r="F11" s="31" t="s">
        <v>180</v>
      </c>
      <c r="G11" s="32">
        <v>2</v>
      </c>
      <c r="H11" s="33"/>
    </row>
    <row r="12" ht="51" spans="1:8">
      <c r="A12" s="20"/>
      <c r="B12" s="20" t="s">
        <v>181</v>
      </c>
      <c r="C12" s="21" t="s">
        <v>182</v>
      </c>
      <c r="D12" s="22">
        <v>2</v>
      </c>
      <c r="E12" s="31" t="s">
        <v>183</v>
      </c>
      <c r="F12" s="31" t="s">
        <v>184</v>
      </c>
      <c r="G12" s="32">
        <v>2</v>
      </c>
      <c r="H12" s="33"/>
    </row>
    <row r="13" ht="51" spans="1:8">
      <c r="A13" s="20"/>
      <c r="B13" s="20" t="s">
        <v>181</v>
      </c>
      <c r="C13" s="21" t="s">
        <v>185</v>
      </c>
      <c r="D13" s="22">
        <v>1</v>
      </c>
      <c r="E13" s="31" t="s">
        <v>186</v>
      </c>
      <c r="F13" s="31" t="s">
        <v>187</v>
      </c>
      <c r="G13" s="32">
        <v>1</v>
      </c>
      <c r="H13" s="33"/>
    </row>
    <row r="14" ht="38.25" spans="1:8">
      <c r="A14" s="20"/>
      <c r="B14" s="20" t="s">
        <v>188</v>
      </c>
      <c r="C14" s="21" t="s">
        <v>189</v>
      </c>
      <c r="D14" s="22">
        <v>1</v>
      </c>
      <c r="E14" s="31" t="s">
        <v>190</v>
      </c>
      <c r="F14" s="31" t="s">
        <v>191</v>
      </c>
      <c r="G14" s="32">
        <v>1</v>
      </c>
      <c r="H14" s="33"/>
    </row>
    <row r="15" ht="38.25" spans="1:8">
      <c r="A15" s="20"/>
      <c r="B15" s="20" t="s">
        <v>188</v>
      </c>
      <c r="C15" s="21" t="s">
        <v>192</v>
      </c>
      <c r="D15" s="22">
        <v>1</v>
      </c>
      <c r="E15" s="31" t="s">
        <v>193</v>
      </c>
      <c r="F15" s="31" t="s">
        <v>194</v>
      </c>
      <c r="G15" s="32">
        <v>0</v>
      </c>
      <c r="H15" s="33" t="s">
        <v>195</v>
      </c>
    </row>
    <row r="16" ht="63.75" spans="1:8">
      <c r="A16" s="20"/>
      <c r="B16" s="20" t="s">
        <v>196</v>
      </c>
      <c r="C16" s="21" t="s">
        <v>197</v>
      </c>
      <c r="D16" s="22">
        <v>3</v>
      </c>
      <c r="E16" s="31" t="s">
        <v>198</v>
      </c>
      <c r="F16" s="31" t="s">
        <v>199</v>
      </c>
      <c r="G16" s="32">
        <v>3</v>
      </c>
      <c r="H16" s="33"/>
    </row>
    <row r="17" ht="89.25" spans="1:8">
      <c r="A17" s="20" t="s">
        <v>200</v>
      </c>
      <c r="B17" s="20" t="s">
        <v>201</v>
      </c>
      <c r="C17" s="21" t="s">
        <v>202</v>
      </c>
      <c r="D17" s="22">
        <v>6</v>
      </c>
      <c r="E17" s="31" t="s">
        <v>203</v>
      </c>
      <c r="F17" s="31" t="s">
        <v>204</v>
      </c>
      <c r="G17" s="32">
        <v>6</v>
      </c>
      <c r="H17" s="33"/>
    </row>
    <row r="18" ht="89.4" customHeight="1" spans="1:8">
      <c r="A18" s="20"/>
      <c r="B18" s="20" t="s">
        <v>205</v>
      </c>
      <c r="C18" s="21" t="s">
        <v>113</v>
      </c>
      <c r="D18" s="22">
        <v>6</v>
      </c>
      <c r="E18" s="31" t="s">
        <v>206</v>
      </c>
      <c r="F18" s="31" t="s">
        <v>207</v>
      </c>
      <c r="G18" s="32">
        <v>6</v>
      </c>
      <c r="H18" s="33"/>
    </row>
    <row r="19" ht="63.75" spans="1:8">
      <c r="A19" s="20"/>
      <c r="B19" s="20" t="s">
        <v>205</v>
      </c>
      <c r="C19" s="21" t="s">
        <v>208</v>
      </c>
      <c r="D19" s="22">
        <v>8</v>
      </c>
      <c r="E19" s="31" t="s">
        <v>209</v>
      </c>
      <c r="F19" s="31" t="s">
        <v>210</v>
      </c>
      <c r="G19" s="32">
        <v>8</v>
      </c>
      <c r="H19" s="33"/>
    </row>
    <row r="20" ht="25.5" spans="1:8">
      <c r="A20" s="20"/>
      <c r="B20" s="20" t="s">
        <v>205</v>
      </c>
      <c r="C20" s="21" t="s">
        <v>211</v>
      </c>
      <c r="D20" s="22">
        <v>6</v>
      </c>
      <c r="E20" s="31" t="s">
        <v>212</v>
      </c>
      <c r="F20" s="31" t="s">
        <v>213</v>
      </c>
      <c r="G20" s="32">
        <v>6</v>
      </c>
      <c r="H20" s="33"/>
    </row>
    <row r="21" ht="102" spans="1:8">
      <c r="A21" s="20"/>
      <c r="B21" s="20" t="s">
        <v>214</v>
      </c>
      <c r="C21" s="21" t="s">
        <v>215</v>
      </c>
      <c r="D21" s="22">
        <v>25</v>
      </c>
      <c r="E21" s="31" t="s">
        <v>216</v>
      </c>
      <c r="F21" s="31" t="s">
        <v>217</v>
      </c>
      <c r="G21" s="32">
        <v>25</v>
      </c>
      <c r="H21" s="33"/>
    </row>
    <row r="22" ht="38.25" spans="1:8">
      <c r="A22" s="20"/>
      <c r="B22" s="20" t="s">
        <v>218</v>
      </c>
      <c r="C22" s="21" t="s">
        <v>219</v>
      </c>
      <c r="D22" s="22">
        <v>3</v>
      </c>
      <c r="E22" s="31" t="s">
        <v>220</v>
      </c>
      <c r="F22" s="31" t="s">
        <v>221</v>
      </c>
      <c r="G22" s="32">
        <v>3</v>
      </c>
      <c r="H22" s="33"/>
    </row>
    <row r="23" ht="89.25" spans="1:8">
      <c r="A23" s="20"/>
      <c r="B23" s="20" t="s">
        <v>218</v>
      </c>
      <c r="C23" s="21" t="s">
        <v>222</v>
      </c>
      <c r="D23" s="22">
        <v>6</v>
      </c>
      <c r="E23" s="31" t="s">
        <v>223</v>
      </c>
      <c r="F23" s="31" t="s">
        <v>224</v>
      </c>
      <c r="G23" s="32">
        <v>6</v>
      </c>
      <c r="H23" s="33"/>
    </row>
    <row r="24" s="12" customFormat="1" spans="1:8">
      <c r="A24" s="23" t="s">
        <v>225</v>
      </c>
      <c r="B24" s="24"/>
      <c r="C24" s="25"/>
      <c r="D24" s="26">
        <f>SUM(D3:D23)</f>
        <v>100</v>
      </c>
      <c r="E24" s="34"/>
      <c r="F24" s="34"/>
      <c r="G24" s="35">
        <f>SUM(G3:G23)</f>
        <v>98</v>
      </c>
      <c r="H24" s="33"/>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226</v>
      </c>
      <c r="F1" s="6" t="s">
        <v>37</v>
      </c>
    </row>
    <row r="2" s="1" customFormat="1" ht="25.05" customHeight="1" spans="1:6">
      <c r="A2" s="7" t="s">
        <v>227</v>
      </c>
      <c r="B2" s="7"/>
      <c r="C2" s="7"/>
      <c r="D2" s="7"/>
      <c r="E2" s="7"/>
      <c r="F2" s="7"/>
    </row>
    <row r="3" ht="63" customHeight="1" spans="1:6">
      <c r="A3" s="3" t="s">
        <v>228</v>
      </c>
      <c r="B3" s="8" t="s">
        <v>37</v>
      </c>
      <c r="C3" s="8"/>
      <c r="D3" s="8"/>
      <c r="E3" s="8"/>
      <c r="F3" s="8"/>
    </row>
    <row r="4" ht="63" customHeight="1" spans="1:6">
      <c r="A4" s="3" t="s">
        <v>229</v>
      </c>
      <c r="B4" s="8" t="s">
        <v>37</v>
      </c>
      <c r="C4" s="8"/>
      <c r="D4" s="8"/>
      <c r="E4" s="8"/>
      <c r="F4" s="8"/>
    </row>
    <row r="5" ht="43.95" customHeight="1" spans="1:6">
      <c r="A5" s="3" t="s">
        <v>230</v>
      </c>
      <c r="B5" s="8" t="s">
        <v>37</v>
      </c>
      <c r="C5" s="8"/>
      <c r="D5" s="8"/>
      <c r="E5" s="8"/>
      <c r="F5" s="8"/>
    </row>
    <row r="6" ht="63" customHeight="1" spans="1:6">
      <c r="A6" s="9" t="s">
        <v>231</v>
      </c>
      <c r="B6" s="8" t="s">
        <v>37</v>
      </c>
      <c r="C6" s="8"/>
      <c r="D6" s="8"/>
      <c r="E6" s="8"/>
      <c r="F6" s="8"/>
    </row>
    <row r="7" s="1" customFormat="1" ht="25.05" customHeight="1" spans="1:6">
      <c r="A7" s="10" t="s">
        <v>232</v>
      </c>
      <c r="B7" s="11"/>
      <c r="C7" s="11"/>
      <c r="D7" s="11"/>
      <c r="E7" s="11"/>
      <c r="F7" s="11"/>
    </row>
    <row r="8" ht="63" customHeight="1" spans="1:6">
      <c r="A8" s="9" t="s">
        <v>233</v>
      </c>
      <c r="B8" s="8" t="s">
        <v>37</v>
      </c>
      <c r="C8" s="8"/>
      <c r="D8" s="8"/>
      <c r="E8" s="8"/>
      <c r="F8" s="8"/>
    </row>
    <row r="9" ht="63" customHeight="1" spans="1:6">
      <c r="A9" s="9" t="s">
        <v>234</v>
      </c>
      <c r="B9" s="8" t="s">
        <v>37</v>
      </c>
      <c r="C9" s="8"/>
      <c r="D9" s="8"/>
      <c r="E9" s="8"/>
      <c r="F9" s="8"/>
    </row>
    <row r="10" ht="63" customHeight="1" spans="1:6">
      <c r="A10" s="9" t="s">
        <v>235</v>
      </c>
      <c r="B10" s="8" t="s">
        <v>37</v>
      </c>
      <c r="C10" s="8"/>
      <c r="D10" s="8"/>
      <c r="E10" s="8"/>
      <c r="F10" s="8"/>
    </row>
    <row r="11" s="1" customFormat="1" ht="25.05" customHeight="1" spans="1:6">
      <c r="A11" s="10" t="s">
        <v>236</v>
      </c>
      <c r="B11" s="11"/>
      <c r="C11" s="11"/>
      <c r="D11" s="11"/>
      <c r="E11" s="11"/>
      <c r="F11" s="11"/>
    </row>
    <row r="12" ht="63" customHeight="1" spans="1:6">
      <c r="A12" s="3" t="s">
        <v>237</v>
      </c>
      <c r="B12" s="8" t="s">
        <v>37</v>
      </c>
      <c r="C12" s="8"/>
      <c r="D12" s="8"/>
      <c r="E12" s="8"/>
      <c r="F12" s="8"/>
    </row>
    <row r="13" ht="63" customHeight="1" spans="1:6">
      <c r="A13" s="3" t="s">
        <v>238</v>
      </c>
      <c r="B13" s="8" t="s">
        <v>37</v>
      </c>
      <c r="C13" s="8"/>
      <c r="D13" s="8"/>
      <c r="E13" s="8"/>
      <c r="F13" s="8"/>
    </row>
    <row r="14" ht="63" customHeight="1" spans="1:6">
      <c r="A14" s="3" t="s">
        <v>239</v>
      </c>
      <c r="B14" s="8" t="s">
        <v>37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2020-01-17T07:36:00Z</dcterms:created>
  <cp:lastPrinted>2020-01-17T08:53:00Z</cp:lastPrinted>
  <dcterms:modified xsi:type="dcterms:W3CDTF">2022-10-26T16:51:05Z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